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7" documentId="13_ncr:1_{D90081F9-D9EC-4A64-8EDE-777E62DC4988}" xr6:coauthVersionLast="47" xr6:coauthVersionMax="47" xr10:uidLastSave="{9A421E6D-CE8A-4413-B3F0-2EA622D400E9}"/>
  <bookViews>
    <workbookView xWindow="-38520" yWindow="-7875" windowWidth="38640" windowHeight="21120" xr2:uid="{00000000-000D-0000-FFFF-FFFF00000000}"/>
  </bookViews>
  <sheets>
    <sheet name="IT and Office Equipment" sheetId="1" r:id="rId1"/>
  </sheets>
  <definedNames>
    <definedName name="_xlnm._FilterDatabase" localSheetId="0" hidden="1">'IT and Office Equipment'!$A$18:$M$18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4" i="1" l="1"/>
  <c r="G23" i="1"/>
  <c r="G22" i="1"/>
  <c r="G21" i="1"/>
  <c r="G20" i="1"/>
  <c r="G19" i="1"/>
  <c r="G25" i="1"/>
  <c r="E27" i="1"/>
  <c r="E29" i="1" s="1"/>
</calcChain>
</file>

<file path=xl/sharedStrings.xml><?xml version="1.0" encoding="utf-8"?>
<sst xmlns="http://schemas.openxmlformats.org/spreadsheetml/2006/main" count="69" uniqueCount="68">
  <si>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</si>
  <si>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</si>
  <si>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</si>
  <si>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</si>
  <si>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</si>
  <si>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</si>
  <si>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</si>
  <si>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</si>
  <si>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</si>
  <si>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</si>
  <si>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</si>
  <si>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</si>
  <si>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</si>
  <si>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</si>
  <si>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</si>
  <si>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</si>
  <si>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</si>
  <si>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</si>
  <si>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</si>
  <si>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</si>
  <si>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</si>
  <si>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</si>
  <si>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</si>
  <si>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</si>
  <si>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</si>
  <si>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</si>
  <si>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</si>
  <si>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</si>
  <si>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</si>
  <si>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</si>
  <si>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</si>
  <si>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</si>
  <si>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</si>
  <si>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</si>
  <si>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</si>
  <si>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</si>
  <si>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</si>
  <si>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</si>
  <si>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</si>
  <si>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Джерело безперебійного живлення / Uninterruptible power supply</t>
  </si>
  <si>
    <t>Wi-FI роутер / Wi-FI router</t>
  </si>
  <si>
    <t>Ноутбук з ліцензованим ПЗ та безпровідною мишею / Laptop with licensed software and a wireless mouse</t>
  </si>
  <si>
    <t>Принтер+сканер+ксерокс (МФУ) / Printer+scanner+copier</t>
  </si>
  <si>
    <t>Телевізор (Інформаційний монітор 43 з кріпленням на стіну) / Color television 43inc (with wall mount)</t>
  </si>
  <si>
    <t>Телевізор (Інформаційний монітор 55 з кріпленням на стіну) / Color television 55inc (with wall mount)</t>
  </si>
  <si>
    <t>Supply of IT and office equipment for medical institutions</t>
  </si>
  <si>
    <t>Wi-Fi роутер стандарту не нижче Wi-Fi 5/6, дводіапазонний 2,4/5 ГГц, гігабітні порти, підтримка WPA2/WPA3, достатнє покриття для приміщень центру.</t>
  </si>
  <si>
    <t>Wi-Fi router with a standard of at least Wi-Fi 5/6, dual-band 2.4/5 GHz, Gigabit ports, WPA2/WPA3 support, and sufficient coverage for the center’s premises.</t>
  </si>
  <si>
    <t>ДБЖ для робочих місць/мережевого обладнання: потужність не менше 650–1000 VA або відповідно до навантаження, AVR, захист від перенапруги, час автономної роботи для коректного завершення роботи.</t>
  </si>
  <si>
    <t>UPS for workstations/network equipment: power rating of at least 650–1000 VA or as required by the load, AVR, surge protection, and sufficient runtime to ensure proper shutdown.</t>
  </si>
  <si>
    <t>МФУ принтер/сканер/копір для адміністративної роботи: лазерний або струменевий з економним друком, формат A4, автоподавач бажаний, мережеве підключення Wi-Fi/Ethernet/USB.</t>
  </si>
  <si>
    <t>Multifunction printer/scanner/copier for office use: laser or inkjet with economical printing, A4 format, automatic document feeder preferred, Wi-Fi/Ethernet/USB network connectivity.</t>
  </si>
  <si>
    <t>Портативна зарядна станція призначена для забезпечення резервного електроживлення електричних пристроїв та обладнання.
Ємність акумулятора — не менше 2 700 Wh.
Номінальна вихідна потужність (AC) — не менше 3 000 W.
Тип акумулятора — LiFePO₄ (літій-залізо-фосфатний) або еквівалент.
Станція повинна забезпечувати можливість одночасного живлення декількох пристроїв та бути оснащена вихідними портами змінного струму (AC), USB (Type-A та/або Type-C), а також виходами постійного струму (DC).
Повинна бути обладнана вбудованою системою захисту від короткого замикання, перевантаження, перегріву, перенапруги та надмірного розряду.</t>
  </si>
  <si>
    <t>The portable charging station is designed to provide backup power to electrical devices and equipment.
Battery capacity: at least 2,700 Wh.
Rated output power (AC): at least 3,000 W.
Battery type: LiFePO₄ (lithium iron phosphate) or equivalent.
The station must be capable of simultaneously powering multiple devices and be equipped with AC output ports, USB ports (Type-A and/or Type-C), and DC output ports.
It must be equipped with a built-in protection system against short circuits, overloads, overheating, overvoltage, and over-discharge.</t>
  </si>
  <si>
    <t>A 43-inch information display or television for showing informational materials, presentations, video content, psychoeducational materials, and announcements within the center’s premises. The screen must provide a clear image, sufficient brightness, and comfortable viewing from a distance for group or informational sessions. Resolution: no less than Full HD, preferably 4K UHD or equivalent. The device must include HDMI and USB ports for connecting a laptop, flash drive, or other equipment; Smart TV/Wi-Fi support is preferred for playing digital content. The set must include a wall mount compatible with the monitor/TV model, featuring a secure hold and the ability for safe installation. The design should be sleek, without visually cluttering the space, and compatible with the modern minimalist style of the rooms. The frame should be a neutral color—preferably black, dark gray, or another subdued shade.</t>
  </si>
  <si>
    <t>A 55-inch information display or television for showing informational materials, presentations, video content, psychoeducational materials, and announcements within the center’s premises. The screen must provide a clear image, sufficient brightness, and comfortable viewing from a distance for group or informational sessions. Resolution: no less than Full HD, preferably 4K UHD or equivalent. The device must include HDMI and USB ports for connecting a laptop, flash drive, or other equipment; Smart TV/Wi-Fi support is preferred for playing digital content. The set must include a wall mount compatible with the monitor/TV model, featuring a secure hold and the ability for safe installation. The design should be sleek, without visually cluttering the space, and compatible with the modern minimalist style of the rooms.
The frame should be a neutral color—preferably black, dark gray, or another subdued shade.</t>
  </si>
  <si>
    <t>Інформаційний монітор або телевізор діагоналлю 55" для демонстрації інформаційних матеріалів, презентацій, відеоконтенту, психоедукаційних матеріалів та оголошень у приміщеннях центру. Екран має забезпечувати чітке зображення, достатню яскравість і комфортний перегляд з відстані для групових або інформаційних сесій. Роздільна здатність — не нижче Full HD, бажано 4K UHD або еквівалент. Передбачити наявність HDMI та USB-портів для підключення ноутбука, флеш-накопичувача або іншого обладнання; бажано підтримка Smart TV/Wi-Fi для відтворення цифрового контенту. Комплект має включати настінне кріплення, сумісне з моделлю монітора/телевізора, з надійною фіксацією та можливістю безпечного монтажу. Дизайн — лаконічний, без візуального перевантаження простору, сумісний із сучасною мінімалістичною стилістикою приміщень. Корпус — нейтрального кольору, бажано чорний, темно-сірий або інший стриманий відтінок.</t>
  </si>
  <si>
    <t xml:space="preserve">Інформаційний монітор або телевізор діагоналлю 43" для демонстрації інформаційних матеріалів, презентацій, відеоконтенту, психоедукаційних матеріалів та оголошень у приміщеннях центру. Екран має забезпечувати чітке зображення, достатню яскравість і комфортний перегляд з відстані для групових або інформаційних сесій. Роздільна здатність — не нижче Full HD, бажано 4K UHD або еквівалент. Передбачити наявність HDMI та USB-портів для підключення ноутбука, флеш-накопичувача або іншого обладнання; бажано підтримка Smart TV/Wi-Fi для відтворення цифрового контенту. Комплект має включати настінне кріплення, сумісне з моделлю монітора/телевізора, з надійною фіксацією та можливістю безпечного монтажу. Дизайн — лаконічний, без візуального перевантаження простору, сумісний із сучасною мінімалістичною стилістикою приміщень. Корпус — нейтрального кольору, бажано чорний, темно-сірий або інший стриманий відтінок.
</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</si>
  <si>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</si>
  <si>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</si>
  <si>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Портативна зарядна станція потужністю не менше 3000 W (Bluetti Apex 300 або еквівалент) / Portable charging station with a power output of at least 3,000 W (Bluetti Apex 300 or equivalent)</t>
  </si>
  <si>
    <t>Ноутбук для робочих місць фахівців: екран IPS не менше 15,6", процесор AMD Ryzen 3 або Intel Core Ultra 5 (або еквівалент), SSD не менше 512 ГБ, RAM DDR5 не менше 16 ГБ, Wi-Fi, вебкамера, ліцензована ОС/офісне ПЗ, бездротова миша має бути включена в комплект, гарантія не менше 12 міс.</t>
  </si>
  <si>
    <t>Laptop for professional workstations: IPS screen size of at least 15.6", SSD of at least 512 GB, processor AMD Ryzen 3 or Intel Core Ultra 5 (or equivalent), RAM DDR5 of at least 16 GB, Wi-Fi, webcam, licensed OS/office software, wireless mouse should be included in set, warranty of at least 12 months.</t>
  </si>
  <si>
    <t>Project:</t>
  </si>
  <si>
    <t>REHAB</t>
  </si>
  <si>
    <t>PR-REHAB-2026-12</t>
  </si>
  <si>
    <t xml:space="preserve"> October 2026</t>
  </si>
  <si>
    <t>SUPPLY, DELIVERY AND INSTALLATION OF FURNITURE, MEDICAL AND CLINICAL EQUIPMENT, IT AND OFFICE EQUIPMENT, HOUSEHOLD APPLIANCES AND LEARNING SPACE EQUIPMENT FOR MENTAL HEALTH FACILITIES IN ODESA REGION: Lot 8 - IT and office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</si>
</sst>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5">
    <font>
      <sz val="12"/>
      <color theme="1"/>
      <name val="Calibri"/>
      <scheme val="minor"/>
    </font>
    <font>
      <sz val="11"/>
      <color theme="1"/>
      <name val="Calibri"/>
      <family val="2"/>
      <scheme val="minor"/>
    </font>
    <font>
      <b/>
      <sz val="11"/>
      <color rgb="FF000000"/>
      <name val="Calibri"/>
      <family val="2"/>
    </font>
    <font>
      <sz val="12"/>
      <name val="Calibri"/>
      <family val="2"/>
    </font>
    <font>
      <sz val="11"/>
      <color theme="1"/>
      <name val="Calibri"/>
      <family val="2"/>
    </font>
    <font>
      <b/>
      <sz val="11"/>
      <color theme="1"/>
      <name val="Calibri"/>
      <family val="2"/>
    </font>
    <font>
      <b/>
      <sz val="11"/>
      <color rgb="FFFF0000"/>
      <name val="Calibri"/>
      <family val="2"/>
    </font>
    <font>
      <i/>
      <sz val="11"/>
      <color rgb="FF00B050"/>
      <name val="Calibri"/>
      <family val="2"/>
    </font>
    <font>
      <sz val="11"/>
      <color rgb="FF0000FF"/>
      <name val="Calibri"/>
      <family val="2"/>
    </font>
    <font>
      <sz val="11"/>
      <color rgb="FF0000FF"/>
      <name val="Calibri"/>
      <family val="2"/>
    </font>
    <font>
      <b/>
      <sz val="11"/>
      <color indexed="2"/>
      <name val="Calibri"/>
      <family val="2"/>
    </font>
    <font>
      <b/>
      <sz val="11"/>
      <color theme="1"/>
      <name val="Arial"/>
      <family val="2"/>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b/>
      <sz val="11"/>
      <color theme="1"/>
      <name val="Calibri"/>
      <family val="2"/>
    </font>
    <font>
      <sz val="11"/>
      <name val="Calibri"/>
      <family val="2"/>
    </font>
    <font>
      <b/>
      <sz val="11"/>
      <color theme="1"/>
      <name val="Calibri"/>
    </font>
    <font>
      <sz val="12"/>
      <name val="Calibri"/>
    </font>
    <font>
      <sz val="11"/>
      <color theme="1"/>
      <name val="Calibri"/>
    </font>
    <font>
      <b/>
      <sz val="11"/>
      <color theme="1"/>
      <name val="Calibri"/>
      <family val="2"/>
      <charset val="204"/>
    </font>
    <font>
      <b/>
      <sz val="11"/>
      <color rgb="FFFF0000"/>
      <name val="Arimo"/>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84">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167" fontId="4" fillId="0" borderId="9" xfId="0" applyNumberFormat="1" applyFont="1" applyBorder="1" applyAlignment="1">
      <alignment vertical="top" wrapText="1"/>
    </xf>
    <xf numFmtId="0" fontId="4" fillId="0" borderId="9" xfId="0" applyFont="1" applyBorder="1" applyAlignment="1">
      <alignment vertical="top" wrapText="1"/>
    </xf>
    <xf numFmtId="0" fontId="8"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9" fillId="0" borderId="13" xfId="1" applyFont="1" applyBorder="1" applyAlignment="1">
      <alignment vertical="top" wrapText="1"/>
    </xf>
    <xf numFmtId="164" fontId="10" fillId="0" borderId="0" xfId="0" applyNumberFormat="1" applyFont="1" applyAlignment="1">
      <alignment horizontal="left" vertical="center" wrapText="1"/>
    </xf>
    <xf numFmtId="0" fontId="11" fillId="7" borderId="13" xfId="0" applyFont="1" applyFill="1" applyBorder="1" applyAlignment="1">
      <alignment horizontal="center" wrapText="1"/>
    </xf>
    <xf numFmtId="0" fontId="4" fillId="7" borderId="13" xfId="0" applyFont="1" applyFill="1" applyBorder="1" applyAlignment="1">
      <alignment vertical="top" wrapText="1"/>
    </xf>
    <xf numFmtId="0" fontId="14" fillId="0" borderId="9" xfId="0" applyFont="1" applyBorder="1" applyAlignment="1">
      <alignment vertical="top" wrapText="1"/>
    </xf>
    <xf numFmtId="167" fontId="14" fillId="0" borderId="9" xfId="0" applyNumberFormat="1" applyFont="1" applyBorder="1" applyAlignment="1">
      <alignment vertical="top" wrapText="1"/>
    </xf>
    <xf numFmtId="0" fontId="15" fillId="0" borderId="9" xfId="0" applyFont="1" applyBorder="1" applyAlignment="1">
      <alignment vertical="top" wrapText="1"/>
    </xf>
    <xf numFmtId="0" fontId="9" fillId="0" borderId="9" xfId="0" applyFont="1" applyBorder="1" applyAlignment="1">
      <alignment vertical="top" wrapText="1"/>
    </xf>
    <xf numFmtId="167" fontId="15" fillId="0" borderId="9" xfId="0" applyNumberFormat="1" applyFont="1" applyBorder="1" applyAlignment="1">
      <alignment vertical="top" wrapText="1"/>
    </xf>
    <xf numFmtId="0" fontId="18" fillId="0" borderId="5" xfId="0" applyFont="1" applyBorder="1" applyAlignment="1">
      <alignment horizontal="center" vertical="center" wrapText="1"/>
    </xf>
    <xf numFmtId="0" fontId="19" fillId="8" borderId="9" xfId="0" applyFont="1" applyFill="1" applyBorder="1" applyAlignment="1">
      <alignment vertical="top" wrapText="1"/>
    </xf>
    <xf numFmtId="167" fontId="19" fillId="0" borderId="9" xfId="0" applyNumberFormat="1" applyFont="1" applyBorder="1" applyAlignment="1">
      <alignment vertical="top" wrapText="1"/>
    </xf>
    <xf numFmtId="0" fontId="19" fillId="0" borderId="9" xfId="0" applyFont="1" applyBorder="1" applyAlignment="1">
      <alignment vertical="top" wrapText="1"/>
    </xf>
    <xf numFmtId="0" fontId="22" fillId="0" borderId="0" xfId="0" applyFont="1" applyAlignment="1">
      <alignment horizontal="left"/>
    </xf>
    <xf numFmtId="0" fontId="20" fillId="0" borderId="0" xfId="0" applyFont="1" applyAlignment="1">
      <alignment vertical="center"/>
    </xf>
    <xf numFmtId="0" fontId="22" fillId="0" borderId="0" xfId="0" applyFont="1"/>
    <xf numFmtId="0" fontId="4" fillId="0" borderId="0" xfId="0" applyFont="1"/>
    <xf numFmtId="0" fontId="0" fillId="0" borderId="0" xfId="0"/>
    <xf numFmtId="0" fontId="3" fillId="0" borderId="12" xfId="0" applyFont="1" applyBorder="1"/>
    <xf numFmtId="0" fontId="3" fillId="0" borderId="6" xfId="0" applyFont="1" applyBorder="1"/>
    <xf numFmtId="0" fontId="5" fillId="0" borderId="14" xfId="0" applyFont="1" applyBorder="1" applyAlignment="1">
      <alignment horizontal="left" vertical="center" wrapText="1"/>
    </xf>
    <xf numFmtId="0" fontId="3" fillId="0" borderId="15" xfId="0" applyFont="1" applyBorder="1"/>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6" fillId="9" borderId="7" xfId="0" applyFont="1" applyFill="1" applyBorder="1" applyAlignment="1">
      <alignment horizontal="center" vertical="center" wrapText="1"/>
    </xf>
    <xf numFmtId="0" fontId="17" fillId="10" borderId="4" xfId="0" applyFont="1" applyFill="1" applyBorder="1"/>
    <xf numFmtId="14" fontId="5" fillId="4" borderId="5" xfId="0" applyNumberFormat="1" applyFont="1" applyFill="1" applyBorder="1" applyAlignment="1">
      <alignment horizontal="left" vertical="center" wrapText="1"/>
    </xf>
    <xf numFmtId="168" fontId="5" fillId="5" borderId="14" xfId="0" applyNumberFormat="1" applyFont="1" applyFill="1" applyBorder="1" applyAlignment="1">
      <alignment horizontal="left" vertical="center" wrapText="1"/>
    </xf>
    <xf numFmtId="0" fontId="3" fillId="0" borderId="16" xfId="0" applyFont="1" applyBorder="1"/>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23" fillId="8" borderId="17" xfId="0" applyFont="1" applyFill="1" applyBorder="1" applyAlignment="1">
      <alignment horizontal="left" vertical="center" wrapText="1"/>
    </xf>
    <xf numFmtId="0" fontId="20" fillId="8" borderId="18" xfId="0" applyFont="1" applyFill="1"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7" borderId="14" xfId="0" applyFont="1" applyFill="1" applyBorder="1" applyAlignment="1">
      <alignment vertical="top" wrapText="1"/>
    </xf>
    <xf numFmtId="0" fontId="24" fillId="7" borderId="14" xfId="0" applyFont="1" applyFill="1" applyBorder="1"/>
    <xf numFmtId="0" fontId="24" fillId="7" borderId="15" xfId="0" applyFont="1" applyFill="1" applyBorder="1"/>
    <xf numFmtId="0" fontId="12" fillId="7" borderId="14" xfId="0" applyFont="1" applyFill="1" applyBorder="1"/>
    <xf numFmtId="0" fontId="3" fillId="0" borderId="10" xfId="0" applyFont="1" applyBorder="1"/>
    <xf numFmtId="0" fontId="3" fillId="0" borderId="11" xfId="0" applyFont="1" applyBorder="1"/>
    <xf numFmtId="0" fontId="13" fillId="0" borderId="12" xfId="0" applyFont="1" applyBorder="1" applyAlignment="1">
      <alignment horizontal="right"/>
    </xf>
    <xf numFmtId="0" fontId="13" fillId="0" borderId="6" xfId="0" applyFont="1" applyBorder="1" applyAlignment="1">
      <alignment horizontal="right"/>
    </xf>
    <xf numFmtId="0" fontId="11" fillId="6" borderId="14" xfId="0" applyFont="1" applyFill="1" applyBorder="1" applyAlignment="1">
      <alignment wrapText="1"/>
    </xf>
    <xf numFmtId="0" fontId="11" fillId="7" borderId="14"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164" fontId="10" fillId="0" borderId="14" xfId="0" applyNumberFormat="1" applyFont="1" applyBorder="1" applyAlignment="1">
      <alignment horizontal="left" vertical="center" wrapText="1"/>
    </xf>
    <xf numFmtId="0" fontId="5" fillId="0" borderId="14" xfId="0" applyFont="1" applyBorder="1" applyAlignment="1">
      <alignment vertical="center" wrapText="1"/>
    </xf>
    <xf numFmtId="164" fontId="5" fillId="0" borderId="14" xfId="0" applyNumberFormat="1" applyFont="1" applyBorder="1" applyAlignment="1">
      <alignment horizontal="left" vertical="center" wrapText="1"/>
    </xf>
    <xf numFmtId="0" fontId="20" fillId="0" borderId="5" xfId="0" applyFont="1" applyBorder="1" applyAlignment="1">
      <alignment horizontal="left" vertical="center" wrapText="1"/>
    </xf>
    <xf numFmtId="0" fontId="21" fillId="0" borderId="6" xfId="0" applyFont="1" applyBorder="1"/>
    <xf numFmtId="14" fontId="20" fillId="0" borderId="5" xfId="0" applyNumberFormat="1" applyFont="1" applyBorder="1" applyAlignment="1">
      <alignment horizontal="left" vertical="center" wrapText="1"/>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4"/>
  <sheetViews>
    <sheetView tabSelected="1" zoomScale="85" zoomScaleNormal="85" workbookViewId="0">
      <selection activeCell="A3" sqref="A3"/>
    </sheetView>
  </sheetViews>
  <sheetFormatPr defaultColWidth="11.19921875" defaultRowHeight="15" customHeight="1" outlineLevelRow="1"/>
  <cols>
    <col min="1" max="1" width="7.69921875" customWidth="1"/>
    <col min="2" max="2" width="39.19921875" customWidth="1"/>
    <col min="3" max="3" width="54" customWidth="1"/>
    <col min="4" max="4" width="54.6992187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74" t="s">
        <v>0</v>
      </c>
      <c r="B1" s="75"/>
      <c r="C1" s="75"/>
      <c r="D1" s="75"/>
      <c r="E1" s="75"/>
      <c r="F1" s="75"/>
      <c r="G1" s="75"/>
      <c r="H1" s="75"/>
      <c r="I1" s="76"/>
      <c r="J1" s="1"/>
      <c r="K1" s="1"/>
      <c r="L1" s="1"/>
      <c r="M1" s="1"/>
      <c r="N1" s="1"/>
      <c r="O1" s="1"/>
      <c r="P1" s="1"/>
      <c r="Q1" s="1"/>
      <c r="R1" s="1"/>
      <c r="S1" s="1"/>
      <c r="T1" s="1"/>
      <c r="U1" s="1"/>
      <c r="V1" s="1"/>
      <c r="W1" s="1"/>
      <c r="X1" s="1"/>
      <c r="Y1" s="1"/>
      <c r="Z1" s="1"/>
    </row>
    <row r="2" spans="1:26" ht="22.2" customHeight="1">
      <c r="A2" s="74" t="s">
        <v>67</v>
      </c>
      <c r="B2" s="75"/>
      <c r="C2" s="75"/>
      <c r="D2" s="75"/>
      <c r="E2" s="75"/>
      <c r="F2" s="75"/>
      <c r="G2" s="75"/>
      <c r="H2" s="75"/>
      <c r="I2" s="76"/>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79" t="s">
        <v>26</v>
      </c>
      <c r="B4" s="48"/>
      <c r="C4" s="80" t="s">
        <v>65</v>
      </c>
      <c r="D4" s="48"/>
      <c r="E4" s="28"/>
      <c r="F4" s="28"/>
      <c r="G4" s="7"/>
      <c r="H4" s="1"/>
      <c r="I4" s="1"/>
      <c r="J4" s="1"/>
      <c r="K4" s="1"/>
      <c r="L4" s="1"/>
      <c r="M4" s="1"/>
      <c r="N4" s="1"/>
      <c r="O4" s="1"/>
      <c r="P4" s="1"/>
      <c r="Q4" s="1"/>
      <c r="R4" s="1"/>
      <c r="S4" s="1"/>
      <c r="T4" s="1"/>
      <c r="U4" s="1"/>
      <c r="V4" s="1"/>
      <c r="W4" s="1"/>
      <c r="X4" s="1"/>
      <c r="Y4" s="1"/>
    </row>
    <row r="5" spans="1:26" ht="15" customHeight="1" outlineLevel="1">
      <c r="A5" s="77" t="s">
        <v>1</v>
      </c>
      <c r="B5" s="46"/>
      <c r="C5" s="78" t="s">
        <v>27</v>
      </c>
      <c r="D5" s="48"/>
      <c r="E5" s="6"/>
      <c r="F5" s="6"/>
      <c r="G5" s="7"/>
      <c r="H5" s="1"/>
      <c r="I5" s="1"/>
      <c r="J5" s="1"/>
      <c r="K5" s="1"/>
      <c r="L5" s="1"/>
      <c r="M5" s="1"/>
      <c r="N5" s="1"/>
      <c r="O5" s="1"/>
      <c r="P5" s="1"/>
      <c r="Q5" s="1"/>
      <c r="R5" s="1"/>
      <c r="S5" s="1"/>
      <c r="T5" s="1"/>
      <c r="U5" s="1"/>
      <c r="V5" s="1"/>
      <c r="W5" s="1"/>
      <c r="X5" s="1"/>
      <c r="Y5" s="1"/>
      <c r="Z5" s="1"/>
    </row>
    <row r="6" spans="1:26" ht="15.6" outlineLevel="1">
      <c r="A6" s="49" t="s">
        <v>2</v>
      </c>
      <c r="B6" s="46"/>
      <c r="C6" s="49" t="s">
        <v>45</v>
      </c>
      <c r="D6" s="46"/>
      <c r="E6" s="5"/>
      <c r="F6" s="5"/>
      <c r="G6" s="7"/>
      <c r="H6" s="1"/>
      <c r="I6" s="1"/>
      <c r="J6" s="1"/>
      <c r="K6" s="1"/>
      <c r="L6" s="1"/>
      <c r="M6" s="1"/>
      <c r="N6" s="1"/>
      <c r="O6" s="1"/>
      <c r="P6" s="1"/>
      <c r="Q6" s="1"/>
      <c r="R6" s="1"/>
      <c r="S6" s="1"/>
      <c r="T6" s="1"/>
      <c r="U6" s="1"/>
      <c r="V6" s="1"/>
      <c r="W6" s="1"/>
      <c r="X6" s="1"/>
      <c r="Y6" s="1"/>
      <c r="Z6" s="1"/>
    </row>
    <row r="7" spans="1:26" ht="15.6" outlineLevel="1">
      <c r="A7" s="47" t="s">
        <v>28</v>
      </c>
      <c r="B7" s="48"/>
      <c r="C7" s="60" t="s">
        <v>66</v>
      </c>
      <c r="D7" s="61"/>
      <c r="E7" s="8"/>
      <c r="F7" s="8"/>
      <c r="G7" s="7"/>
      <c r="H7" s="1"/>
      <c r="I7" s="1"/>
      <c r="J7" s="1"/>
      <c r="K7" s="1"/>
      <c r="L7" s="1"/>
      <c r="M7" s="1"/>
      <c r="N7" s="1"/>
      <c r="O7" s="1"/>
      <c r="P7" s="1"/>
      <c r="Q7" s="1"/>
      <c r="R7" s="1"/>
      <c r="S7" s="1"/>
      <c r="T7" s="1"/>
      <c r="U7" s="1"/>
      <c r="V7" s="1"/>
      <c r="W7" s="1"/>
      <c r="X7" s="1"/>
      <c r="Y7" s="1"/>
      <c r="Z7" s="1"/>
    </row>
    <row r="8" spans="1:26" ht="15.6" outlineLevel="1">
      <c r="A8" s="49" t="s">
        <v>3</v>
      </c>
      <c r="B8" s="46"/>
      <c r="C8" s="50" t="s">
        <v>4</v>
      </c>
      <c r="D8" s="46"/>
      <c r="E8" s="9"/>
      <c r="F8" s="9"/>
      <c r="G8" s="7"/>
      <c r="H8" s="1"/>
      <c r="I8" s="1"/>
      <c r="J8" s="1"/>
      <c r="K8" s="1"/>
      <c r="L8" s="1"/>
      <c r="M8" s="1"/>
      <c r="N8" s="1"/>
      <c r="O8" s="1"/>
      <c r="P8" s="1"/>
      <c r="Q8" s="1"/>
      <c r="R8" s="1"/>
      <c r="S8" s="1"/>
      <c r="T8" s="1"/>
      <c r="U8" s="1"/>
      <c r="V8" s="1"/>
      <c r="W8" s="1"/>
      <c r="X8" s="1"/>
      <c r="Y8" s="1"/>
      <c r="Z8" s="1"/>
    </row>
    <row r="9" spans="1:26" ht="15.6" outlineLevel="1">
      <c r="A9" s="81" t="s">
        <v>63</v>
      </c>
      <c r="B9" s="82"/>
      <c r="C9" s="83" t="s">
        <v>64</v>
      </c>
      <c r="D9" s="82"/>
      <c r="E9" s="40"/>
      <c r="F9" s="40"/>
      <c r="G9" s="41"/>
      <c r="H9" s="42"/>
      <c r="I9" s="42"/>
      <c r="J9" s="42"/>
      <c r="K9" s="42"/>
      <c r="L9" s="42"/>
      <c r="M9" s="42"/>
      <c r="N9" s="42"/>
      <c r="O9" s="42"/>
      <c r="P9" s="42"/>
      <c r="Q9" s="42"/>
      <c r="R9" s="42"/>
      <c r="S9" s="42"/>
      <c r="T9" s="42"/>
      <c r="U9" s="42"/>
      <c r="V9" s="42"/>
      <c r="W9" s="42"/>
      <c r="X9" s="42"/>
      <c r="Y9" s="42"/>
      <c r="Z9" s="42"/>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51" t="s">
        <v>5</v>
      </c>
      <c r="B11" s="44"/>
      <c r="C11" s="44"/>
      <c r="D11" s="44"/>
      <c r="E11" s="13"/>
      <c r="F11" s="13"/>
      <c r="G11" s="11"/>
      <c r="H11" s="12"/>
      <c r="I11" s="1"/>
      <c r="J11" s="1"/>
      <c r="K11" s="1"/>
      <c r="L11" s="1"/>
      <c r="M11" s="1"/>
      <c r="N11" s="1"/>
      <c r="O11" s="1"/>
      <c r="P11" s="1"/>
      <c r="Q11" s="1"/>
      <c r="R11" s="1"/>
      <c r="S11" s="1"/>
      <c r="T11" s="1"/>
      <c r="U11" s="1"/>
      <c r="V11" s="1"/>
      <c r="W11" s="1"/>
      <c r="X11" s="1"/>
      <c r="Y11" s="1"/>
      <c r="Z11" s="1"/>
    </row>
    <row r="12" spans="1:26" ht="15.6" outlineLevel="1">
      <c r="A12" s="72" t="s">
        <v>29</v>
      </c>
      <c r="B12" s="56"/>
      <c r="C12" s="56"/>
      <c r="D12" s="56"/>
      <c r="E12" s="56"/>
      <c r="F12" s="56"/>
      <c r="G12" s="56"/>
      <c r="H12" s="48"/>
      <c r="I12" s="1"/>
      <c r="J12" s="1"/>
      <c r="K12" s="1"/>
      <c r="L12" s="1"/>
      <c r="M12" s="1"/>
      <c r="N12" s="1"/>
      <c r="O12" s="1"/>
      <c r="P12" s="1"/>
      <c r="Q12" s="1"/>
      <c r="R12" s="1"/>
      <c r="S12" s="1"/>
      <c r="T12" s="1"/>
      <c r="U12" s="1"/>
      <c r="V12" s="1"/>
      <c r="W12" s="1"/>
      <c r="X12" s="1"/>
      <c r="Y12" s="1"/>
    </row>
    <row r="13" spans="1:26" ht="15.6" outlineLevel="1">
      <c r="A13" s="73" t="s">
        <v>30</v>
      </c>
      <c r="B13" s="48"/>
      <c r="C13" s="29" t="s">
        <v>31</v>
      </c>
      <c r="D13" s="73" t="s">
        <v>32</v>
      </c>
      <c r="E13" s="48"/>
      <c r="F13" s="73" t="s">
        <v>33</v>
      </c>
      <c r="G13" s="56"/>
      <c r="H13" s="48"/>
      <c r="I13" s="1"/>
      <c r="J13" s="1"/>
      <c r="K13" s="1"/>
      <c r="L13" s="1"/>
      <c r="M13" s="1"/>
      <c r="N13" s="1"/>
      <c r="O13" s="1"/>
      <c r="P13" s="1"/>
      <c r="Q13" s="1"/>
      <c r="R13" s="1"/>
      <c r="S13" s="1"/>
      <c r="T13" s="1"/>
      <c r="U13" s="1"/>
      <c r="V13" s="1"/>
      <c r="W13" s="1"/>
      <c r="X13" s="1"/>
      <c r="Y13" s="1"/>
    </row>
    <row r="14" spans="1:26" ht="15.6" outlineLevel="1">
      <c r="A14" s="64" t="s">
        <v>34</v>
      </c>
      <c r="B14" s="48"/>
      <c r="C14" s="30" t="s">
        <v>35</v>
      </c>
      <c r="D14" s="65" t="s">
        <v>27</v>
      </c>
      <c r="E14" s="66"/>
      <c r="F14" s="67"/>
      <c r="G14" s="56"/>
      <c r="H14" s="48"/>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52" t="s">
        <v>58</v>
      </c>
      <c r="B16" s="53"/>
      <c r="C16" s="53"/>
      <c r="D16" s="53"/>
      <c r="E16" s="53"/>
      <c r="F16" s="53"/>
      <c r="G16" s="53"/>
      <c r="H16" s="53"/>
      <c r="I16" s="53"/>
      <c r="J16" s="1"/>
      <c r="K16" s="1"/>
      <c r="L16" s="1"/>
      <c r="M16" s="1"/>
      <c r="N16" s="1"/>
      <c r="O16" s="1"/>
      <c r="P16" s="1"/>
      <c r="Q16" s="1"/>
      <c r="R16" s="1"/>
      <c r="S16" s="1"/>
      <c r="T16" s="1"/>
      <c r="U16" s="1"/>
      <c r="V16" s="1"/>
      <c r="W16" s="1"/>
      <c r="X16" s="1"/>
      <c r="Y16" s="1"/>
      <c r="Z16" s="1"/>
    </row>
    <row r="17" spans="1:26" ht="15.6">
      <c r="A17" s="52" t="s">
        <v>59</v>
      </c>
      <c r="B17" s="53"/>
      <c r="C17" s="53"/>
      <c r="D17" s="53"/>
      <c r="E17" s="53"/>
      <c r="F17" s="53"/>
      <c r="G17" s="53"/>
      <c r="H17" s="53"/>
      <c r="I17" s="53"/>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43.2">
      <c r="A19" s="36">
        <v>1</v>
      </c>
      <c r="B19" s="31" t="s">
        <v>40</v>
      </c>
      <c r="C19" s="35" t="s">
        <v>46</v>
      </c>
      <c r="D19" s="20" t="s">
        <v>47</v>
      </c>
      <c r="E19" s="34"/>
      <c r="F19" s="27"/>
      <c r="G19" s="18">
        <f>1</f>
        <v>1</v>
      </c>
      <c r="H19" s="22"/>
      <c r="I19" s="23"/>
      <c r="J19" s="23"/>
      <c r="K19" s="23"/>
      <c r="L19" s="23"/>
      <c r="M19" s="24"/>
      <c r="N19" s="1"/>
      <c r="O19" s="1"/>
      <c r="P19" s="1"/>
      <c r="Q19" s="1"/>
      <c r="R19" s="1"/>
      <c r="S19" s="1"/>
      <c r="T19" s="1"/>
      <c r="U19" s="1"/>
      <c r="V19" s="1"/>
      <c r="W19" s="1"/>
      <c r="X19" s="1"/>
      <c r="Y19" s="1"/>
      <c r="Z19" s="1"/>
    </row>
    <row r="20" spans="1:26" ht="57.6">
      <c r="A20" s="36">
        <v>2</v>
      </c>
      <c r="B20" s="20" t="s">
        <v>39</v>
      </c>
      <c r="C20" s="19" t="s">
        <v>48</v>
      </c>
      <c r="D20" s="20" t="s">
        <v>49</v>
      </c>
      <c r="E20" s="21"/>
      <c r="F20" s="27"/>
      <c r="G20" s="18">
        <f>4</f>
        <v>4</v>
      </c>
      <c r="H20" s="22"/>
      <c r="I20" s="23"/>
      <c r="J20" s="23"/>
      <c r="K20" s="23"/>
      <c r="L20" s="23"/>
      <c r="M20" s="24"/>
      <c r="N20" s="1"/>
      <c r="O20" s="1"/>
      <c r="P20" s="1"/>
      <c r="Q20" s="1"/>
      <c r="R20" s="1"/>
      <c r="S20" s="1"/>
      <c r="T20" s="1"/>
      <c r="U20" s="1"/>
      <c r="V20" s="1"/>
      <c r="W20" s="1"/>
      <c r="X20" s="1"/>
      <c r="Y20" s="1"/>
      <c r="Z20" s="1"/>
    </row>
    <row r="21" spans="1:26" ht="201.6">
      <c r="A21" s="36">
        <v>3</v>
      </c>
      <c r="B21" s="37" t="s">
        <v>60</v>
      </c>
      <c r="C21" s="38" t="s">
        <v>52</v>
      </c>
      <c r="D21" s="39" t="s">
        <v>53</v>
      </c>
      <c r="E21" s="34"/>
      <c r="F21" s="27"/>
      <c r="G21" s="18">
        <f>1</f>
        <v>1</v>
      </c>
      <c r="H21" s="22"/>
      <c r="I21" s="23"/>
      <c r="J21" s="23"/>
      <c r="K21" s="23"/>
      <c r="L21" s="23"/>
      <c r="M21" s="24"/>
      <c r="N21" s="1"/>
      <c r="O21" s="1"/>
      <c r="P21" s="1"/>
      <c r="Q21" s="1"/>
      <c r="R21" s="1"/>
      <c r="S21" s="1"/>
      <c r="T21" s="1"/>
      <c r="U21" s="1"/>
      <c r="V21" s="1"/>
      <c r="W21" s="1"/>
      <c r="X21" s="1"/>
      <c r="Y21" s="1"/>
      <c r="Z21" s="1"/>
    </row>
    <row r="22" spans="1:26" ht="72">
      <c r="A22" s="36">
        <v>4</v>
      </c>
      <c r="B22" s="39" t="s">
        <v>41</v>
      </c>
      <c r="C22" s="38" t="s">
        <v>61</v>
      </c>
      <c r="D22" s="39" t="s">
        <v>62</v>
      </c>
      <c r="E22" s="34"/>
      <c r="F22" s="27"/>
      <c r="G22" s="18">
        <f>5</f>
        <v>5</v>
      </c>
      <c r="H22" s="22"/>
      <c r="I22" s="23"/>
      <c r="J22" s="23"/>
      <c r="K22" s="23"/>
      <c r="L22" s="23"/>
      <c r="M22" s="24"/>
      <c r="N22" s="1"/>
      <c r="O22" s="1"/>
      <c r="P22" s="1"/>
      <c r="Q22" s="1"/>
      <c r="R22" s="1"/>
      <c r="S22" s="1"/>
      <c r="T22" s="1"/>
      <c r="U22" s="1"/>
      <c r="V22" s="1"/>
      <c r="W22" s="1"/>
      <c r="X22" s="1"/>
      <c r="Y22" s="1"/>
      <c r="Z22" s="1"/>
    </row>
    <row r="23" spans="1:26" ht="57.6">
      <c r="A23" s="36">
        <v>5</v>
      </c>
      <c r="B23" s="33" t="s">
        <v>42</v>
      </c>
      <c r="C23" s="32" t="s">
        <v>50</v>
      </c>
      <c r="D23" s="20" t="s">
        <v>51</v>
      </c>
      <c r="E23" s="34"/>
      <c r="F23" s="27"/>
      <c r="G23" s="18">
        <f>2</f>
        <v>2</v>
      </c>
      <c r="H23" s="22"/>
      <c r="I23" s="23"/>
      <c r="J23" s="23"/>
      <c r="K23" s="23"/>
      <c r="L23" s="23"/>
      <c r="M23" s="24"/>
      <c r="N23" s="1"/>
      <c r="O23" s="1"/>
      <c r="P23" s="1"/>
      <c r="Q23" s="1"/>
      <c r="R23" s="1"/>
      <c r="S23" s="1"/>
      <c r="T23" s="1"/>
      <c r="U23" s="1"/>
      <c r="V23" s="1"/>
      <c r="W23" s="1"/>
      <c r="X23" s="1"/>
      <c r="Y23" s="1"/>
      <c r="Z23" s="1"/>
    </row>
    <row r="24" spans="1:26" ht="244.8">
      <c r="A24" s="36">
        <v>6</v>
      </c>
      <c r="B24" s="33" t="s">
        <v>43</v>
      </c>
      <c r="C24" s="32" t="s">
        <v>57</v>
      </c>
      <c r="D24" s="20" t="s">
        <v>54</v>
      </c>
      <c r="E24" s="34"/>
      <c r="F24" s="27"/>
      <c r="G24" s="18">
        <f>1</f>
        <v>1</v>
      </c>
      <c r="H24" s="22"/>
      <c r="I24" s="23"/>
      <c r="J24" s="23"/>
      <c r="K24" s="23"/>
      <c r="L24" s="23"/>
      <c r="M24" s="24"/>
      <c r="N24" s="1"/>
      <c r="O24" s="1"/>
      <c r="P24" s="1"/>
      <c r="Q24" s="1"/>
      <c r="R24" s="1"/>
      <c r="S24" s="1"/>
      <c r="T24" s="1"/>
      <c r="U24" s="1"/>
      <c r="V24" s="1"/>
      <c r="W24" s="1"/>
      <c r="X24" s="1"/>
      <c r="Y24" s="1"/>
      <c r="Z24" s="1"/>
    </row>
    <row r="25" spans="1:26" ht="230.4">
      <c r="A25" s="36">
        <v>7</v>
      </c>
      <c r="B25" s="33" t="s">
        <v>44</v>
      </c>
      <c r="C25" s="32" t="s">
        <v>56</v>
      </c>
      <c r="D25" s="20" t="s">
        <v>55</v>
      </c>
      <c r="E25" s="34"/>
      <c r="F25" s="27"/>
      <c r="G25" s="18">
        <f>1</f>
        <v>1</v>
      </c>
      <c r="H25" s="22"/>
      <c r="I25" s="23"/>
      <c r="J25" s="23"/>
      <c r="K25" s="23"/>
      <c r="L25" s="23"/>
      <c r="M25" s="24"/>
      <c r="N25" s="1"/>
      <c r="O25" s="1"/>
      <c r="P25" s="1"/>
      <c r="Q25" s="1"/>
      <c r="R25" s="1"/>
      <c r="S25" s="1"/>
      <c r="T25" s="1"/>
      <c r="U25" s="1"/>
      <c r="V25" s="1"/>
      <c r="W25" s="1"/>
      <c r="X25" s="1"/>
      <c r="Y25" s="1"/>
      <c r="Z25" s="1"/>
    </row>
    <row r="26" spans="1:26" ht="15.6">
      <c r="A26" s="68"/>
      <c r="B26" s="68"/>
      <c r="C26" s="68"/>
      <c r="D26" s="69"/>
      <c r="E26" s="54"/>
      <c r="F26" s="45"/>
      <c r="G26" s="45"/>
      <c r="H26" s="45"/>
      <c r="I26" s="45"/>
      <c r="J26" s="45"/>
      <c r="K26" s="45"/>
      <c r="L26" s="45"/>
      <c r="M26" s="46"/>
      <c r="N26" s="1"/>
      <c r="O26" s="1"/>
      <c r="P26" s="1"/>
      <c r="Q26" s="1"/>
      <c r="R26" s="1"/>
      <c r="S26" s="1"/>
      <c r="T26" s="1"/>
      <c r="U26" s="1"/>
      <c r="V26" s="1"/>
      <c r="W26" s="1"/>
      <c r="X26" s="1"/>
      <c r="Y26" s="1"/>
      <c r="Z26" s="1"/>
    </row>
    <row r="27" spans="1:26" ht="15.6">
      <c r="A27" s="70" t="s">
        <v>36</v>
      </c>
      <c r="B27" s="70"/>
      <c r="C27" s="70"/>
      <c r="D27" s="71"/>
      <c r="E27" s="55">
        <f>SUM(I19:I25)</f>
        <v>0</v>
      </c>
      <c r="F27" s="56"/>
      <c r="G27" s="56"/>
      <c r="H27" s="56"/>
      <c r="I27" s="56"/>
      <c r="J27" s="56"/>
      <c r="K27" s="56"/>
      <c r="L27" s="56"/>
      <c r="M27" s="48"/>
      <c r="N27" s="1"/>
      <c r="O27" s="1"/>
      <c r="P27" s="1"/>
      <c r="Q27" s="1"/>
      <c r="R27" s="1"/>
      <c r="S27" s="1"/>
      <c r="T27" s="1"/>
      <c r="U27" s="1"/>
      <c r="V27" s="1"/>
      <c r="W27" s="1"/>
      <c r="X27" s="1"/>
      <c r="Y27" s="1"/>
      <c r="Z27" s="1"/>
    </row>
    <row r="28" spans="1:26" ht="15.6">
      <c r="A28" s="70" t="s">
        <v>37</v>
      </c>
      <c r="B28" s="70"/>
      <c r="C28" s="70"/>
      <c r="D28" s="71"/>
      <c r="E28" s="57"/>
      <c r="F28" s="45"/>
      <c r="G28" s="45"/>
      <c r="H28" s="45"/>
      <c r="I28" s="45"/>
      <c r="J28" s="45"/>
      <c r="K28" s="45"/>
      <c r="L28" s="45"/>
      <c r="M28" s="46"/>
      <c r="N28" s="1"/>
      <c r="O28" s="1"/>
      <c r="P28" s="1"/>
      <c r="Q28" s="1"/>
      <c r="R28" s="1"/>
      <c r="S28" s="1"/>
      <c r="T28" s="1"/>
      <c r="U28" s="1"/>
      <c r="V28" s="1"/>
      <c r="W28" s="1"/>
      <c r="X28" s="1"/>
      <c r="Y28" s="1"/>
      <c r="Z28" s="1"/>
    </row>
    <row r="29" spans="1:26" ht="15.6">
      <c r="A29" s="70" t="s">
        <v>38</v>
      </c>
      <c r="B29" s="70"/>
      <c r="C29" s="70"/>
      <c r="D29" s="71"/>
      <c r="E29" s="58">
        <f>E27+E28</f>
        <v>0</v>
      </c>
      <c r="F29" s="45"/>
      <c r="G29" s="45"/>
      <c r="H29" s="45"/>
      <c r="I29" s="45"/>
      <c r="J29" s="45"/>
      <c r="K29" s="45"/>
      <c r="L29" s="45"/>
      <c r="M29" s="46"/>
      <c r="N29" s="1"/>
      <c r="O29" s="1"/>
      <c r="P29" s="1"/>
      <c r="Q29" s="1"/>
      <c r="R29" s="1"/>
      <c r="S29" s="1"/>
      <c r="T29" s="1"/>
      <c r="U29" s="1"/>
      <c r="V29" s="1"/>
      <c r="W29" s="1"/>
      <c r="X29" s="1"/>
      <c r="Y29" s="1"/>
      <c r="Z29" s="1"/>
    </row>
    <row r="30" spans="1:26" ht="15.6">
      <c r="A30" s="45"/>
      <c r="B30" s="45"/>
      <c r="C30" s="45"/>
      <c r="D30" s="46"/>
      <c r="E30" s="59"/>
      <c r="F30" s="45"/>
      <c r="G30" s="45"/>
      <c r="H30" s="45"/>
      <c r="I30" s="45"/>
      <c r="J30" s="45"/>
      <c r="K30" s="45"/>
      <c r="L30" s="45"/>
      <c r="M30" s="46"/>
      <c r="N30" s="1"/>
      <c r="O30" s="1"/>
      <c r="P30" s="1"/>
      <c r="Q30" s="1"/>
      <c r="R30" s="1"/>
      <c r="S30" s="1"/>
      <c r="T30" s="1"/>
      <c r="U30" s="1"/>
      <c r="V30" s="1"/>
      <c r="W30" s="1"/>
      <c r="X30" s="1"/>
      <c r="Y30" s="1"/>
      <c r="Z30" s="1"/>
    </row>
    <row r="31" spans="1:26" ht="15.6">
      <c r="A31" s="1"/>
      <c r="B31" s="1"/>
      <c r="C31" s="1"/>
      <c r="D31" s="25"/>
      <c r="E31" s="26"/>
      <c r="F31" s="26"/>
      <c r="G31" s="26"/>
      <c r="H31" s="26"/>
      <c r="I31" s="26"/>
      <c r="J31" s="1"/>
      <c r="K31" s="1"/>
      <c r="L31" s="1"/>
      <c r="M31" s="1"/>
      <c r="N31" s="1"/>
      <c r="O31" s="1"/>
      <c r="P31" s="1"/>
      <c r="Q31" s="1"/>
      <c r="R31" s="1"/>
      <c r="S31" s="1"/>
      <c r="T31" s="1"/>
      <c r="U31" s="1"/>
      <c r="V31" s="1"/>
      <c r="W31" s="1"/>
      <c r="X31" s="1"/>
      <c r="Y31" s="1"/>
      <c r="Z31" s="1"/>
    </row>
    <row r="32" spans="1:26" ht="15.6">
      <c r="A32" s="1"/>
      <c r="B32" s="1"/>
      <c r="C32" s="1"/>
      <c r="D32" s="25"/>
      <c r="E32" s="26"/>
      <c r="F32" s="26"/>
      <c r="G32" s="26"/>
      <c r="H32" s="26"/>
      <c r="I32" s="26"/>
      <c r="J32" s="1"/>
      <c r="K32" s="1"/>
      <c r="L32" s="1"/>
      <c r="M32" s="1"/>
      <c r="N32" s="1"/>
      <c r="O32" s="1"/>
      <c r="P32" s="1"/>
      <c r="Q32" s="1"/>
      <c r="R32" s="1"/>
      <c r="S32" s="1"/>
      <c r="T32" s="1"/>
      <c r="U32" s="1"/>
      <c r="V32" s="1"/>
      <c r="W32" s="1"/>
      <c r="X32" s="1"/>
      <c r="Y32" s="1"/>
      <c r="Z32" s="1"/>
    </row>
    <row r="33" spans="1:26" ht="15.6">
      <c r="A33" s="62" t="s">
        <v>18</v>
      </c>
      <c r="B33" s="44"/>
      <c r="C33" s="44"/>
      <c r="D33" s="44"/>
      <c r="E33" s="44"/>
      <c r="F33" s="44"/>
      <c r="G33" s="44"/>
      <c r="H33" s="44"/>
      <c r="I33" s="44"/>
      <c r="J33" s="44"/>
      <c r="K33" s="44"/>
      <c r="L33" s="44"/>
      <c r="M33" s="44"/>
      <c r="N33" s="1"/>
      <c r="O33" s="1"/>
      <c r="P33" s="1"/>
      <c r="Q33" s="1"/>
      <c r="R33" s="1"/>
      <c r="S33" s="1"/>
      <c r="T33" s="1"/>
      <c r="U33" s="1"/>
      <c r="V33" s="1"/>
      <c r="W33" s="1"/>
      <c r="X33" s="1"/>
      <c r="Y33" s="1"/>
      <c r="Z33" s="1"/>
    </row>
    <row r="34" spans="1:26" ht="15.6">
      <c r="A34" s="63" t="s">
        <v>19</v>
      </c>
      <c r="B34" s="44"/>
      <c r="C34" s="44"/>
      <c r="D34" s="44"/>
      <c r="E34" s="44"/>
      <c r="F34" s="44"/>
      <c r="G34" s="44"/>
      <c r="H34" s="44"/>
      <c r="I34" s="44"/>
      <c r="J34" s="44"/>
      <c r="K34" s="44"/>
      <c r="L34" s="44"/>
      <c r="M34" s="44"/>
      <c r="N34" s="1"/>
      <c r="O34" s="1"/>
      <c r="P34" s="1"/>
      <c r="Q34" s="1"/>
      <c r="R34" s="1"/>
      <c r="S34" s="1"/>
      <c r="T34" s="1"/>
      <c r="U34" s="1"/>
      <c r="V34" s="1"/>
      <c r="W34" s="1"/>
      <c r="X34" s="1"/>
      <c r="Y34" s="1"/>
      <c r="Z34" s="1"/>
    </row>
    <row r="35" spans="1:26" ht="30" customHeight="1">
      <c r="A35" s="62" t="s">
        <v>20</v>
      </c>
      <c r="B35" s="44"/>
      <c r="C35" s="44"/>
      <c r="D35" s="44"/>
      <c r="E35" s="44"/>
      <c r="F35" s="44"/>
      <c r="G35" s="44"/>
      <c r="H35" s="44"/>
      <c r="I35" s="44"/>
      <c r="J35" s="44"/>
      <c r="K35" s="44"/>
      <c r="L35" s="44"/>
      <c r="M35" s="44"/>
      <c r="N35" s="1"/>
      <c r="O35" s="1"/>
      <c r="P35" s="1"/>
      <c r="Q35" s="1"/>
      <c r="R35" s="1"/>
      <c r="S35" s="1"/>
      <c r="T35" s="1"/>
      <c r="U35" s="1"/>
      <c r="V35" s="1"/>
      <c r="W35" s="1"/>
      <c r="X35" s="1"/>
      <c r="Y35" s="1"/>
      <c r="Z35" s="1"/>
    </row>
    <row r="36" spans="1:26" ht="15.6">
      <c r="A36" s="62" t="s">
        <v>21</v>
      </c>
      <c r="B36" s="44"/>
      <c r="C36" s="44"/>
      <c r="D36" s="44"/>
      <c r="E36" s="44"/>
      <c r="F36" s="44"/>
      <c r="G36" s="44"/>
      <c r="H36" s="44"/>
      <c r="I36" s="44"/>
      <c r="J36" s="44"/>
      <c r="K36" s="44"/>
      <c r="L36" s="44"/>
      <c r="M36" s="44"/>
      <c r="N36" s="1"/>
      <c r="O36" s="1"/>
      <c r="P36" s="1"/>
      <c r="Q36" s="1"/>
      <c r="R36" s="1"/>
      <c r="S36" s="1"/>
      <c r="T36" s="1"/>
      <c r="U36" s="1"/>
      <c r="V36" s="1"/>
      <c r="W36" s="1"/>
      <c r="X36" s="1"/>
      <c r="Y36" s="1"/>
      <c r="Z36" s="1"/>
    </row>
    <row r="37" spans="1:26" ht="15.6">
      <c r="A37" s="62" t="s">
        <v>22</v>
      </c>
      <c r="B37" s="44"/>
      <c r="C37" s="44"/>
      <c r="D37" s="44"/>
      <c r="E37" s="44"/>
      <c r="F37" s="44"/>
      <c r="G37" s="44"/>
      <c r="H37" s="44"/>
      <c r="I37" s="44"/>
      <c r="J37" s="44"/>
      <c r="K37" s="44"/>
      <c r="L37" s="44"/>
      <c r="M37" s="44"/>
      <c r="N37" s="1"/>
      <c r="O37" s="1"/>
      <c r="P37" s="1"/>
      <c r="Q37" s="1"/>
      <c r="R37" s="1"/>
      <c r="S37" s="1"/>
      <c r="T37" s="1"/>
      <c r="U37" s="1"/>
      <c r="V37" s="1"/>
      <c r="W37" s="1"/>
      <c r="X37" s="1"/>
      <c r="Y37" s="1"/>
      <c r="Z37" s="1"/>
    </row>
    <row r="38" spans="1:26" ht="15.6">
      <c r="A38" s="62" t="s">
        <v>23</v>
      </c>
      <c r="B38" s="44"/>
      <c r="C38" s="44"/>
      <c r="D38" s="44"/>
      <c r="E38" s="44"/>
      <c r="F38" s="44"/>
      <c r="G38" s="44"/>
      <c r="H38" s="44"/>
      <c r="I38" s="44"/>
      <c r="J38" s="44"/>
      <c r="K38" s="44"/>
      <c r="L38" s="44"/>
      <c r="M38" s="44"/>
      <c r="N38" s="1"/>
      <c r="O38" s="1"/>
      <c r="P38" s="1"/>
      <c r="Q38" s="1"/>
      <c r="R38" s="1"/>
      <c r="S38" s="1"/>
      <c r="T38" s="1"/>
      <c r="U38" s="1"/>
      <c r="V38" s="1"/>
      <c r="W38" s="1"/>
      <c r="X38" s="1"/>
      <c r="Y38" s="1"/>
      <c r="Z38" s="1"/>
    </row>
    <row r="39" spans="1:26" ht="15.6">
      <c r="A39" s="62" t="s">
        <v>24</v>
      </c>
      <c r="B39" s="44"/>
      <c r="C39" s="44"/>
      <c r="D39" s="44"/>
      <c r="E39" s="44"/>
      <c r="F39" s="44"/>
      <c r="G39" s="44"/>
      <c r="H39" s="44"/>
      <c r="I39" s="44"/>
      <c r="J39" s="44"/>
      <c r="K39" s="44"/>
      <c r="L39" s="44"/>
      <c r="M39" s="44"/>
      <c r="N39" s="1"/>
      <c r="O39" s="1"/>
      <c r="P39" s="1"/>
      <c r="Q39" s="1"/>
      <c r="R39" s="1"/>
      <c r="S39" s="1"/>
      <c r="T39" s="1"/>
      <c r="U39" s="1"/>
      <c r="V39" s="1"/>
      <c r="W39" s="1"/>
      <c r="X39" s="1"/>
      <c r="Y39" s="1"/>
      <c r="Z39" s="1"/>
    </row>
    <row r="40" spans="1:26" ht="15.6">
      <c r="A40" s="43"/>
      <c r="B40" s="44"/>
      <c r="C40" s="44"/>
      <c r="D40" s="44"/>
      <c r="E40" s="44"/>
      <c r="F40" s="44"/>
      <c r="G40" s="44"/>
      <c r="H40" s="44"/>
      <c r="I40" s="44"/>
      <c r="J40" s="44"/>
      <c r="K40" s="44"/>
      <c r="L40" s="44"/>
      <c r="M40" s="44"/>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7"/>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7"/>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6">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6">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row r="1013" spans="1:26" ht="15.75" customHeight="1">
      <c r="A1013" s="1"/>
      <c r="B1013" s="1"/>
      <c r="C1013" s="1"/>
      <c r="D1013" s="1"/>
      <c r="E1013" s="1"/>
      <c r="F1013" s="1"/>
      <c r="G1013" s="2"/>
      <c r="H1013" s="1"/>
      <c r="I1013" s="1"/>
      <c r="J1013" s="1"/>
      <c r="K1013" s="1"/>
      <c r="L1013" s="1"/>
      <c r="M1013" s="1"/>
      <c r="N1013" s="1"/>
      <c r="O1013" s="1"/>
      <c r="P1013" s="1"/>
      <c r="Q1013" s="1"/>
      <c r="R1013" s="1"/>
      <c r="S1013" s="1"/>
      <c r="T1013" s="1"/>
      <c r="U1013" s="1"/>
      <c r="V1013" s="1"/>
      <c r="W1013" s="1"/>
      <c r="X1013" s="1"/>
      <c r="Y1013" s="1"/>
      <c r="Z1013" s="1"/>
    </row>
    <row r="1014" spans="1:26" ht="15.75" customHeight="1">
      <c r="A1014" s="1"/>
      <c r="B1014" s="1"/>
      <c r="C1014" s="1"/>
      <c r="D1014" s="1"/>
      <c r="E1014" s="1"/>
      <c r="F1014" s="1"/>
      <c r="G1014" s="2"/>
      <c r="H1014" s="1"/>
      <c r="I1014" s="1"/>
      <c r="J1014" s="1"/>
      <c r="K1014" s="1"/>
      <c r="L1014" s="1"/>
      <c r="M1014" s="1"/>
      <c r="N1014" s="1"/>
      <c r="O1014" s="1"/>
      <c r="P1014" s="1"/>
      <c r="Q1014" s="1"/>
      <c r="R1014" s="1"/>
      <c r="S1014" s="1"/>
      <c r="T1014" s="1"/>
      <c r="U1014" s="1"/>
      <c r="V1014" s="1"/>
      <c r="W1014" s="1"/>
      <c r="X1014" s="1"/>
      <c r="Y1014" s="1"/>
      <c r="Z1014" s="1"/>
    </row>
  </sheetData>
  <autoFilter ref="A18:M18" xr:uid="{00000000-0009-0000-0000-000000000000}"/>
  <mergeCells count="42">
    <mergeCell ref="A12:H12"/>
    <mergeCell ref="A13:B13"/>
    <mergeCell ref="D13:E13"/>
    <mergeCell ref="F13:H13"/>
    <mergeCell ref="A1:I1"/>
    <mergeCell ref="A2:I2"/>
    <mergeCell ref="A5:B5"/>
    <mergeCell ref="C5:D5"/>
    <mergeCell ref="A6:B6"/>
    <mergeCell ref="C6:D6"/>
    <mergeCell ref="A4:B4"/>
    <mergeCell ref="C4:D4"/>
    <mergeCell ref="A9:B9"/>
    <mergeCell ref="C9:D9"/>
    <mergeCell ref="A14:B14"/>
    <mergeCell ref="D14:E14"/>
    <mergeCell ref="F14:H14"/>
    <mergeCell ref="A38:M38"/>
    <mergeCell ref="A39:M39"/>
    <mergeCell ref="A35:M35"/>
    <mergeCell ref="A36:M36"/>
    <mergeCell ref="A37:M37"/>
    <mergeCell ref="A26:D26"/>
    <mergeCell ref="A27:D27"/>
    <mergeCell ref="A28:D28"/>
    <mergeCell ref="A29:D29"/>
    <mergeCell ref="A40:M40"/>
    <mergeCell ref="A30:D30"/>
    <mergeCell ref="A7:B7"/>
    <mergeCell ref="A8:B8"/>
    <mergeCell ref="C8:D8"/>
    <mergeCell ref="A11:D11"/>
    <mergeCell ref="A16:I16"/>
    <mergeCell ref="A17:I17"/>
    <mergeCell ref="E26:M26"/>
    <mergeCell ref="E27:M27"/>
    <mergeCell ref="E28:M28"/>
    <mergeCell ref="E29:M29"/>
    <mergeCell ref="E30:M30"/>
    <mergeCell ref="C7:D7"/>
    <mergeCell ref="A33:M33"/>
    <mergeCell ref="A34:M34"/>
  </mergeCells>
  <pageMargins left="0.25" right="0.25"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IT and Office Equipment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2026-08-18T12:42:33Z</dcterms:modified>
</cp:coreProperties>
</file>